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2025 zbirna e\"/>
    </mc:Choice>
  </mc:AlternateContent>
  <xr:revisionPtr revIDLastSave="0" documentId="13_ncr:1_{F68AF3FF-7A02-45C3-837C-76A8136E29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F4" i="1"/>
  <c r="G4" i="1" s="1"/>
  <c r="F5" i="1"/>
  <c r="G5" i="1" s="1"/>
  <c r="F13" i="1" l="1"/>
  <c r="C4" i="2" s="1"/>
  <c r="G13" i="1"/>
  <c r="F17" i="1" l="1"/>
</calcChain>
</file>

<file path=xl/sharedStrings.xml><?xml version="1.0" encoding="utf-8"?>
<sst xmlns="http://schemas.openxmlformats.org/spreadsheetml/2006/main" count="20" uniqueCount="20">
  <si>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</si>
  <si>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</si>
  <si>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</si>
  <si>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</si>
  <si>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</si>
  <si>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</si>
  <si>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</si>
  <si>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</si>
  <si>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</si>
  <si>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</si>
  <si>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</si>
  <si>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</si>
  <si>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</si>
  <si>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 xml:space="preserve"> SCC DOO SPECIFIKACIJA ZA POLJE POPDV 3.6  PDV JANUAR-2025 FAKTURE OPCIJA: ODBIJENA, STORNIRANA, NOVA FAKTURA, IZJAVA </t>
  </si>
  <si>
    <t>EMINENT PLUS DOO BEOGRAD</t>
  </si>
  <si>
    <t>BOJAN VUKMIROVIC PR SOMBOR</t>
  </si>
  <si>
    <t>VESIMPEX DOO BEOGRAD</t>
  </si>
  <si>
    <t>ALEKSANDRA TOMIC PR BAM ELEKTRO NOVI SAD</t>
  </si>
  <si>
    <t>JANUAR  2025</t>
  </si>
  <si>
    <t>Novi Sad, 12 02.2025.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</si>
</sst>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3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E24" sqref="E24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10" x14ac:dyDescent="0.25">
      <c r="A1" s="20" t="s">
        <v>13</v>
      </c>
      <c r="B1" s="20"/>
      <c r="C1" s="20"/>
      <c r="D1" s="20"/>
      <c r="E1" s="20"/>
      <c r="F1" s="20"/>
      <c r="G1" s="20"/>
      <c r="H1" s="20"/>
    </row>
    <row r="2" spans="1:10" x14ac:dyDescent="0.25">
      <c r="C2" s="8" t="s">
        <v>8</v>
      </c>
      <c r="D2" s="8"/>
    </row>
    <row r="3" spans="1:10" x14ac:dyDescent="0.25">
      <c r="A3" s="2" t="s">
        <v>11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10" x14ac:dyDescent="0.25">
      <c r="A4" s="13">
        <v>150</v>
      </c>
      <c r="B4" s="14">
        <v>45677</v>
      </c>
      <c r="C4" s="13" t="s">
        <v>14</v>
      </c>
      <c r="D4" s="13">
        <v>111189619</v>
      </c>
      <c r="E4" s="15">
        <v>47855</v>
      </c>
      <c r="F4" s="15">
        <f t="shared" ref="F4:F5" si="0">+E4*0.2</f>
        <v>9571</v>
      </c>
      <c r="G4" s="15">
        <f t="shared" ref="G4:G5" si="1">+E4+F4</f>
        <v>57426</v>
      </c>
      <c r="H4" s="14">
        <v>45678</v>
      </c>
      <c r="I4" s="16"/>
      <c r="J4" s="16"/>
    </row>
    <row r="5" spans="1:10" x14ac:dyDescent="0.25">
      <c r="A5" s="2">
        <v>116</v>
      </c>
      <c r="B5" s="4">
        <v>45672</v>
      </c>
      <c r="C5" s="2" t="s">
        <v>15</v>
      </c>
      <c r="D5" s="2">
        <v>111635719</v>
      </c>
      <c r="E5" s="3">
        <v>0</v>
      </c>
      <c r="F5" s="3">
        <f t="shared" si="0"/>
        <v>0</v>
      </c>
      <c r="G5" s="3">
        <f t="shared" si="1"/>
        <v>0</v>
      </c>
      <c r="H5" s="4">
        <v>45672</v>
      </c>
    </row>
    <row r="6" spans="1:10" x14ac:dyDescent="0.25">
      <c r="A6" s="13">
        <v>87</v>
      </c>
      <c r="B6" s="14">
        <v>45671</v>
      </c>
      <c r="C6" s="13" t="s">
        <v>16</v>
      </c>
      <c r="D6" s="13">
        <v>100177949</v>
      </c>
      <c r="E6" s="15">
        <v>147064.5</v>
      </c>
      <c r="F6" s="15">
        <v>29412.9</v>
      </c>
      <c r="G6" s="15">
        <v>176477.4</v>
      </c>
      <c r="H6" s="14">
        <v>45677</v>
      </c>
    </row>
    <row r="7" spans="1:10" x14ac:dyDescent="0.25">
      <c r="A7" s="13">
        <v>9</v>
      </c>
      <c r="B7" s="14">
        <v>45665</v>
      </c>
      <c r="C7" s="13" t="s">
        <v>17</v>
      </c>
      <c r="D7" s="13">
        <v>104304655</v>
      </c>
      <c r="E7" s="15">
        <v>53036.65</v>
      </c>
      <c r="F7" s="15">
        <v>10607.13</v>
      </c>
      <c r="G7" s="15">
        <v>63642.78</v>
      </c>
      <c r="H7" s="14">
        <v>45673</v>
      </c>
    </row>
    <row r="8" spans="1:10" x14ac:dyDescent="0.25">
      <c r="A8" s="2"/>
      <c r="B8" s="4"/>
      <c r="C8" s="2"/>
      <c r="D8" s="2"/>
      <c r="E8" s="3"/>
      <c r="F8" s="3"/>
      <c r="G8" s="3"/>
      <c r="H8" s="4"/>
    </row>
    <row r="9" spans="1:10" x14ac:dyDescent="0.25">
      <c r="A9" s="2"/>
      <c r="B9" s="4"/>
      <c r="C9" s="2"/>
      <c r="D9" s="2"/>
      <c r="E9" s="3"/>
      <c r="F9" s="3"/>
      <c r="G9" s="3"/>
      <c r="H9" s="4"/>
    </row>
    <row r="10" spans="1:10" x14ac:dyDescent="0.25">
      <c r="A10" s="2"/>
      <c r="B10" s="4"/>
      <c r="C10" s="2"/>
      <c r="D10" s="2"/>
      <c r="E10" s="3"/>
      <c r="F10" s="3"/>
      <c r="G10" s="3"/>
      <c r="H10" s="4"/>
    </row>
    <row r="11" spans="1:10" x14ac:dyDescent="0.25">
      <c r="A11" s="2"/>
      <c r="B11" s="4"/>
      <c r="C11" s="2"/>
      <c r="D11" s="2"/>
      <c r="E11" s="3"/>
      <c r="F11" s="3"/>
      <c r="G11" s="3"/>
      <c r="H11" s="4"/>
    </row>
    <row r="12" spans="1:10" x14ac:dyDescent="0.25">
      <c r="A12" s="2"/>
      <c r="B12" s="4"/>
      <c r="C12" s="2"/>
      <c r="D12" s="2"/>
      <c r="E12" s="3">
        <v>0</v>
      </c>
      <c r="F12" s="3">
        <v>0</v>
      </c>
      <c r="G12" s="3">
        <v>0</v>
      </c>
      <c r="H12" s="4"/>
    </row>
    <row r="13" spans="1:10" x14ac:dyDescent="0.25">
      <c r="A13" s="17" t="s">
        <v>7</v>
      </c>
      <c r="B13" s="18"/>
      <c r="C13" s="18"/>
      <c r="D13" s="19"/>
      <c r="E13" s="5">
        <f>SUM(E4:E12)</f>
        <v>247956.15</v>
      </c>
      <c r="F13" s="5">
        <f>SUM(F4:F12)</f>
        <v>49591.03</v>
      </c>
      <c r="G13" s="5">
        <f>SUM(G4:G12)</f>
        <v>297546.18</v>
      </c>
      <c r="H13" s="6"/>
    </row>
    <row r="14" spans="1:10" x14ac:dyDescent="0.25">
      <c r="G14" s="1"/>
    </row>
    <row r="15" spans="1:10" x14ac:dyDescent="0.25">
      <c r="F15" s="9"/>
      <c r="G15" s="10"/>
      <c r="H15" s="10"/>
    </row>
    <row r="16" spans="1:10" x14ac:dyDescent="0.25">
      <c r="B16" t="s">
        <v>19</v>
      </c>
      <c r="D16" t="s">
        <v>9</v>
      </c>
      <c r="E16" s="7"/>
    </row>
    <row r="17" spans="3:6" x14ac:dyDescent="0.25">
      <c r="C17" t="s">
        <v>10</v>
      </c>
      <c r="E17" s="7"/>
      <c r="F17" s="7">
        <f>+F13+F15</f>
        <v>49591.03</v>
      </c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I15" sqref="I15"/>
    </sheetView>
  </sheetViews>
  <sheetFormatPr defaultRowHeight="15" x14ac:dyDescent="0.25"/>
  <cols>
    <col min="3" max="3" width="12.85546875" customWidth="1"/>
  </cols>
  <sheetData>
    <row r="1" spans="1:5" x14ac:dyDescent="0.25">
      <c r="A1" s="21" t="s">
        <v>18</v>
      </c>
      <c r="B1" s="21"/>
      <c r="C1" s="21"/>
      <c r="D1" s="21"/>
      <c r="E1" s="21"/>
    </row>
    <row r="4" spans="1:5" x14ac:dyDescent="0.25">
      <c r="A4" s="11" t="s">
        <v>12</v>
      </c>
      <c r="C4" s="12">
        <f>+'SCC DOO'!F13</f>
        <v>49591.03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2025-02-11T06:34:09Z</cp:lastPrinted>
  <dcterms:created xsi:type="dcterms:W3CDTF">2023-06-15T15:21:21Z</dcterms:created>
  <dcterms:modified xsi:type="dcterms:W3CDTF">2025-03-12T11:57:17Z</dcterms:modified>
</cp:coreProperties>
</file>